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28680" yWindow="-120" windowWidth="19420" windowHeight="11020" activeTab="1"/>
  </bookViews>
  <sheets>
    <sheet name="Instructions" sheetId="8" r:id="rId1"/>
    <sheet name="Summary" sheetId="6" r:id="rId2"/>
    <sheet name="Fixed Prices" sheetId="5" r:id="rId3"/>
  </sheets>
  <definedNames>
    <definedName name="_xlnm.Print_Area" localSheetId="2">'Fixed Prices'!$A$1:$H$48</definedName>
    <definedName name="_xlnm.Print_Area" localSheetId="1">Summary!$A$1:$H$10</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0" i="5" l="1"/>
  <c r="H11" i="5"/>
  <c r="H12" i="5"/>
  <c r="H13" i="5"/>
  <c r="H14" i="5"/>
  <c r="H15" i="5"/>
  <c r="H16" i="5"/>
  <c r="H17" i="5"/>
  <c r="H18" i="5"/>
  <c r="H19" i="5"/>
  <c r="H20" i="5"/>
  <c r="H21" i="5"/>
  <c r="H22" i="5"/>
  <c r="H23" i="5"/>
  <c r="H9" i="5"/>
  <c r="G8" i="6" l="1"/>
  <c r="F7" i="6"/>
  <c r="G7" i="6"/>
  <c r="C4" i="6"/>
  <c r="D4" i="6"/>
  <c r="F4" i="6"/>
  <c r="G4" i="6"/>
  <c r="B4" i="6"/>
  <c r="C3" i="6"/>
  <c r="D3" i="6"/>
  <c r="F3" i="6"/>
  <c r="G3" i="6"/>
  <c r="B3" i="6"/>
  <c r="G47" i="5"/>
  <c r="F47" i="5"/>
  <c r="F8" i="6" s="1"/>
  <c r="D47" i="5"/>
  <c r="D8" i="6" s="1"/>
  <c r="C47" i="5"/>
  <c r="C8" i="6" s="1"/>
  <c r="B47" i="5"/>
  <c r="B8" i="6"/>
  <c r="E46" i="5"/>
  <c r="H45" i="5"/>
  <c r="E45" i="5"/>
  <c r="E44" i="5"/>
  <c r="E47" i="5" s="1"/>
  <c r="E8" i="6" s="1"/>
  <c r="E37" i="5"/>
  <c r="H37" i="5" s="1"/>
  <c r="H40" i="5" s="1"/>
  <c r="H7" i="6" s="1"/>
  <c r="G40" i="5"/>
  <c r="F40" i="5"/>
  <c r="D40" i="5"/>
  <c r="D7" i="6" s="1"/>
  <c r="C40" i="5"/>
  <c r="C7" i="6" s="1"/>
  <c r="B40" i="5"/>
  <c r="B7" i="6"/>
  <c r="E39" i="5"/>
  <c r="H39" i="5"/>
  <c r="E38" i="5"/>
  <c r="H38" i="5" s="1"/>
  <c r="C33" i="5"/>
  <c r="C6" i="6" s="1"/>
  <c r="D33" i="5"/>
  <c r="D6" i="6" s="1"/>
  <c r="F33" i="5"/>
  <c r="F6" i="6" s="1"/>
  <c r="G33" i="5"/>
  <c r="G6" i="6" s="1"/>
  <c r="B33" i="5"/>
  <c r="B6" i="6" s="1"/>
  <c r="E31" i="5"/>
  <c r="H31" i="5"/>
  <c r="E32" i="5"/>
  <c r="H32" i="5" s="1"/>
  <c r="E30" i="5"/>
  <c r="H30" i="5"/>
  <c r="H33" i="5" s="1"/>
  <c r="H6" i="6" s="1"/>
  <c r="D26" i="5"/>
  <c r="D5" i="6" s="1"/>
  <c r="E10" i="5"/>
  <c r="E11" i="5"/>
  <c r="E12" i="5"/>
  <c r="E13" i="5"/>
  <c r="E14" i="5"/>
  <c r="E15" i="5"/>
  <c r="E16" i="5"/>
  <c r="E17" i="5"/>
  <c r="E18" i="5"/>
  <c r="E19" i="5"/>
  <c r="E20" i="5"/>
  <c r="E21" i="5"/>
  <c r="E22" i="5"/>
  <c r="E23" i="5"/>
  <c r="B9" i="5"/>
  <c r="E9" i="5" s="1"/>
  <c r="B26" i="5"/>
  <c r="B5" i="6" s="1"/>
  <c r="C26" i="5"/>
  <c r="C5" i="6" s="1"/>
  <c r="F26" i="5"/>
  <c r="F5" i="6" s="1"/>
  <c r="F9" i="6" s="1"/>
  <c r="G26" i="5"/>
  <c r="G5" i="6" s="1"/>
  <c r="E4" i="5"/>
  <c r="H4" i="5"/>
  <c r="H4" i="6"/>
  <c r="E3" i="5"/>
  <c r="E3" i="6" s="1"/>
  <c r="C5" i="5"/>
  <c r="D5" i="5"/>
  <c r="F5" i="5"/>
  <c r="G5" i="5"/>
  <c r="B5" i="5"/>
  <c r="H46" i="5"/>
  <c r="E4" i="6"/>
  <c r="E33" i="5"/>
  <c r="E6" i="6" s="1"/>
  <c r="E5" i="5"/>
  <c r="H3" i="5"/>
  <c r="H3" i="6" s="1"/>
  <c r="H5" i="5"/>
  <c r="G9" i="6" l="1"/>
  <c r="B9" i="6"/>
  <c r="C9" i="6"/>
  <c r="D9" i="6"/>
  <c r="H26" i="5"/>
  <c r="H5" i="6" s="1"/>
  <c r="H9" i="6" s="1"/>
  <c r="E26" i="5"/>
  <c r="E5" i="6" s="1"/>
  <c r="E9" i="6" s="1"/>
  <c r="H44" i="5"/>
  <c r="H47" i="5" s="1"/>
  <c r="H8" i="6" s="1"/>
  <c r="E40" i="5"/>
  <c r="E7" i="6" s="1"/>
</calcChain>
</file>

<file path=xl/sharedStrings.xml><?xml version="1.0" encoding="utf-8"?>
<sst xmlns="http://schemas.openxmlformats.org/spreadsheetml/2006/main" count="171" uniqueCount="55">
  <si>
    <t>Overview:</t>
  </si>
  <si>
    <t>The Offeror is responsible for providing cost estimates within the Fixed Prices tab, while the Summary tab simply rolls up the information provided in the Fixed Prices tab. For all cells which are yellow in color, the Offeror is responsible for providing a response. For all cells which are blue in color, the Offeror should not provide a response, as these cells are either not applicable or serve as sub-totals and totals.</t>
  </si>
  <si>
    <t>Summary Tab:</t>
  </si>
  <si>
    <t>This tab is used to roll up the information provided in the Fixed Prices tab.</t>
  </si>
  <si>
    <t>Fixed Prices Tab:</t>
  </si>
  <si>
    <t>HEAplus Maintenance and Operations Cost Proposal</t>
  </si>
  <si>
    <t>Year 1</t>
  </si>
  <si>
    <t>Year 2</t>
  </si>
  <si>
    <t>Year 3</t>
  </si>
  <si>
    <t>Sub-Total</t>
  </si>
  <si>
    <t>Year 4</t>
  </si>
  <si>
    <t>Year 5</t>
  </si>
  <si>
    <t>Total</t>
  </si>
  <si>
    <t>Maintenance:</t>
  </si>
  <si>
    <t>Operations:</t>
  </si>
  <si>
    <t>Transition:</t>
  </si>
  <si>
    <t>Online Knowledge Management System:</t>
  </si>
  <si>
    <t>Reporting Region:</t>
  </si>
  <si>
    <t>Automated Testing Tool:</t>
  </si>
  <si>
    <t>Total:</t>
  </si>
  <si>
    <t>Maintenance and Operations</t>
  </si>
  <si>
    <t>Optional Year 4</t>
  </si>
  <si>
    <t>Optional Year 5</t>
  </si>
  <si>
    <t>Transition</t>
  </si>
  <si>
    <t>Option Year 4</t>
  </si>
  <si>
    <t>Development of Key Deliverables:</t>
  </si>
  <si>
    <t xml:space="preserve">     Start-Up Plan:</t>
  </si>
  <si>
    <t xml:space="preserve">     Operational Readiness Test Plan:</t>
  </si>
  <si>
    <t xml:space="preserve">     Start-Up Phase Readiness Assessment:</t>
  </si>
  <si>
    <t xml:space="preserve">     Operational Procedures Manual:</t>
  </si>
  <si>
    <t xml:space="preserve">     Maintenance &amp; Operations Plan and Schedule:</t>
  </si>
  <si>
    <t xml:space="preserve">     Infrastructure and Application Support Plan:</t>
  </si>
  <si>
    <t xml:space="preserve">     Quality Assurance Plan:</t>
  </si>
  <si>
    <t xml:space="preserve">     MARS-E Complaint Security Documentation:</t>
  </si>
  <si>
    <t xml:space="preserve">     Transition Plan:</t>
  </si>
  <si>
    <t xml:space="preserve">     Project Status Report:</t>
  </si>
  <si>
    <t xml:space="preserve">     Defect Remediation Report:</t>
  </si>
  <si>
    <t xml:space="preserve">     Job Exceptions Report:</t>
  </si>
  <si>
    <t>Development of Start-Up Methodology:</t>
  </si>
  <si>
    <t>Start-Up Activities:</t>
  </si>
  <si>
    <t>Development of Disengagement Methodology:</t>
  </si>
  <si>
    <t>Disengagement Activities:</t>
  </si>
  <si>
    <t>Online Knowledge Management System</t>
  </si>
  <si>
    <t>Requirements Gathering:</t>
  </si>
  <si>
    <t>Development/Implementation:</t>
  </si>
  <si>
    <t>Maintenance and Operations:</t>
  </si>
  <si>
    <t xml:space="preserve"> </t>
  </si>
  <si>
    <t>Reporting Region</t>
  </si>
  <si>
    <t>Automated Testing Tool</t>
  </si>
  <si>
    <t>N/A</t>
  </si>
  <si>
    <r>
      <t>Maintenance and Operations costs should be fixed across the first three (3) years. Option years four (4) and five (5) may increase accordingly.
All Start-Up Transition activities and costs should occur during the first year of the contract. For the purposes of this exercise, Disengagement Transition activities and costs o</t>
    </r>
    <r>
      <rPr>
        <sz val="11"/>
        <rFont val="Calibri"/>
        <family val="2"/>
        <scheme val="minor"/>
      </rPr>
      <t>ccur; at end of contract term;</t>
    </r>
    <r>
      <rPr>
        <sz val="11"/>
        <color rgb="FF001E98"/>
        <rFont val="Calibri"/>
        <family val="2"/>
        <scheme val="minor"/>
      </rPr>
      <t xml:space="preserve"> </t>
    </r>
    <r>
      <rPr>
        <sz val="11"/>
        <color theme="1"/>
        <rFont val="Calibri"/>
        <family val="2"/>
        <scheme val="minor"/>
      </rPr>
      <t xml:space="preserve">it should be noted that Disengagement Transition activities and costs will actually occur at the end of the full term of this contract, which is anticipated to take place during the final six (6) months. Disengagement cost estimates will not be </t>
    </r>
    <r>
      <rPr>
        <sz val="11"/>
        <rFont val="Calibri"/>
        <family val="2"/>
        <scheme val="minor"/>
      </rPr>
      <t>INDIVIDUALLY SCORED</t>
    </r>
    <r>
      <rPr>
        <sz val="11"/>
        <color rgb="FFFF0000"/>
        <rFont val="Calibri"/>
        <family val="2"/>
        <scheme val="minor"/>
      </rPr>
      <t xml:space="preserve"> </t>
    </r>
    <r>
      <rPr>
        <sz val="11"/>
        <color theme="1"/>
        <rFont val="Calibri"/>
        <family val="2"/>
        <scheme val="minor"/>
      </rPr>
      <t>during evaluation, as the State understands these may change significantly during the course of the contract.
The Online Knowledge Management System and Reporting</t>
    </r>
    <r>
      <rPr>
        <sz val="11"/>
        <rFont val="Calibri"/>
        <family val="2"/>
        <scheme val="minor"/>
      </rPr>
      <t xml:space="preserve"> Region</t>
    </r>
    <r>
      <rPr>
        <sz val="11"/>
        <color theme="1"/>
        <rFont val="Calibri"/>
        <family val="2"/>
        <scheme val="minor"/>
      </rPr>
      <t xml:space="preserve"> cost </t>
    </r>
    <r>
      <rPr>
        <sz val="11"/>
        <rFont val="Calibri"/>
        <family val="2"/>
        <scheme val="minor"/>
      </rPr>
      <t>proposals</t>
    </r>
    <r>
      <rPr>
        <sz val="11"/>
        <color theme="1"/>
        <rFont val="Calibri"/>
        <family val="2"/>
        <scheme val="minor"/>
      </rPr>
      <t xml:space="preserve"> will not be INDIVIDUALLY SCORED taken into consideration  during evaluation. The State may or may not choose to move forward with award implementation of the Online Knowledge Management System and Reporting Region at the State’s discretion. 
The Online Knowledge Management System, Reporting Region, and Automated Testing Tool </t>
    </r>
    <r>
      <rPr>
        <sz val="11"/>
        <rFont val="Calibri"/>
        <family val="2"/>
        <scheme val="minor"/>
      </rPr>
      <t>(if implemented)</t>
    </r>
    <r>
      <rPr>
        <sz val="11"/>
        <color theme="1"/>
        <rFont val="Calibri"/>
        <family val="2"/>
        <scheme val="minor"/>
      </rPr>
      <t xml:space="preserve">  are anticipated to be implemented within the first year of the contract and maintenance and operations for each is expected to accrue each year thereafter.</t>
    </r>
  </si>
  <si>
    <t>Please provide information on pricing di</t>
  </si>
  <si>
    <t xml:space="preserve">The system will be hosted in the State cloud and any/all software costs and infrastructure costs will be billed by the </t>
  </si>
  <si>
    <t xml:space="preserve">contractor to AHCCCS on a pass - through basis. </t>
  </si>
  <si>
    <t xml:space="preserve">The total amount bid does not include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</si>
</sst>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6" x14ac:knownFonts="1">
    <font>
      <sz val="11"/>
      <color theme="1"/>
      <name val="Calibri"/>
      <family val="2"/>
      <scheme val="minor"/>
    </font>
    <font>
      <b/>
      <sz val="11"/>
      <color theme="0"/>
      <name val="Calibri"/>
      <family val="2"/>
      <scheme val="minor"/>
    </font>
    <font>
      <b/>
      <sz val="11"/>
      <color theme="1"/>
      <name val="Calibri"/>
      <family val="2"/>
      <scheme val="minor"/>
    </font>
    <font>
      <sz val="11"/>
      <color rgb="FFFF0000"/>
      <name val="Calibri"/>
      <family val="2"/>
      <scheme val="minor"/>
    </font>
    <font>
      <sz val="11"/>
      <color rgb="FF001E98"/>
      <name val="Calibri"/>
      <family val="2"/>
      <scheme val="minor"/>
    </font>
    <font>
      <sz val="11"/>
      <name val="Calibri"/>
      <family val="2"/>
      <scheme val="minor"/>
    </font>
  </fonts>
  <fills count="7">
    <fill>
      <patternFill patternType="none"/>
    </fill>
    <fill>
      <patternFill patternType="gray125"/>
    </fill>
    <fill>
      <patternFill patternType="solid">
        <fgColor rgb="FF001E98"/>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1"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0" fillId="0" borderId="1" xfId="0" applyBorder="1"/>
    <xf numFmtId="164" fontId="0" fillId="3" borderId="1" xfId="0" applyNumberFormat="1" applyFill="1" applyBorder="1"/>
    <xf numFmtId="0" fontId="0" fillId="4" borderId="1" xfId="0" applyFill="1" applyBorder="1"/>
    <xf numFmtId="0" fontId="2" fillId="4" borderId="1" xfId="0" applyFont="1" applyFill="1" applyBorder="1" applyAlignment="1">
      <alignment horizontal="center"/>
    </xf>
    <xf numFmtId="164" fontId="0" fillId="4" borderId="1" xfId="0" applyNumberFormat="1" applyFill="1" applyBorder="1"/>
    <xf numFmtId="0" fontId="1" fillId="2" borderId="1" xfId="0" applyFont="1" applyFill="1" applyBorder="1"/>
    <xf numFmtId="0" fontId="0" fillId="0" borderId="1" xfId="0" applyBorder="1" applyAlignment="1">
      <alignment wrapText="1"/>
    </xf>
    <xf numFmtId="164" fontId="0" fillId="5" borderId="1" xfId="0" applyNumberFormat="1" applyFont="1" applyFill="1" applyBorder="1" applyAlignment="1">
      <alignment horizontal="center"/>
    </xf>
    <xf numFmtId="0" fontId="1" fillId="2" borderId="1" xfId="0" applyFont="1" applyFill="1" applyBorder="1" applyAlignment="1">
      <alignment horizontal="center"/>
    </xf>
    <xf numFmtId="0" fontId="0" fillId="6" borderId="0" xfId="0" applyFill="1"/>
  </cellXfs>
  <cellStyles count="1">
    <cellStyle name="Normal" xfId="0" builtinId="0"/>
  </cellStyles>
  <dxfs count="0"/>
  <tableStyles count="0" defaultTableStyle="TableStyleMedium2" defaultPivotStyle="PivotStyleLight16"/>
  <colors>
    <mruColors>
      <color rgb="FF001E9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8"/>
  <sheetViews>
    <sheetView view="pageLayout" topLeftCell="A7" zoomScaleNormal="100" workbookViewId="0">
      <selection activeCell="A2" sqref="A2"/>
    </sheetView>
  </sheetViews>
  <sheetFormatPr defaultRowHeight="14.5" x14ac:dyDescent="0.35"/>
  <cols>
    <col min="1" max="1" width="96" customWidth="1"/>
  </cols>
  <sheetData>
    <row r="1" spans="1:1" ht="21.75" customHeight="1" x14ac:dyDescent="0.35">
      <c r="A1" s="6" t="s">
        <v>0</v>
      </c>
    </row>
    <row r="2" spans="1:1" ht="69" customHeight="1" x14ac:dyDescent="0.35">
      <c r="A2" s="7" t="s">
        <v>1</v>
      </c>
    </row>
    <row r="4" spans="1:1" ht="21.75" customHeight="1" x14ac:dyDescent="0.35">
      <c r="A4" s="6" t="s">
        <v>2</v>
      </c>
    </row>
    <row r="5" spans="1:1" ht="22.5" customHeight="1" x14ac:dyDescent="0.35">
      <c r="A5" s="7" t="s">
        <v>3</v>
      </c>
    </row>
    <row r="7" spans="1:1" ht="20.25" customHeight="1" x14ac:dyDescent="0.35">
      <c r="A7" s="6" t="s">
        <v>4</v>
      </c>
    </row>
    <row r="8" spans="1:1" ht="280.5" customHeight="1" x14ac:dyDescent="0.35">
      <c r="A8" s="7" t="s">
        <v>50</v>
      </c>
    </row>
  </sheetData>
  <pageMargins left="0.7" right="0.7" top="1.2435416666666668" bottom="0.75" header="0.3" footer="0.3"/>
  <pageSetup scale="99" fitToHeight="0" orientation="portrait" horizontalDpi="1200" verticalDpi="1200" r:id="rId1"/>
  <headerFooter>
    <oddHeader>&amp;CYH20-0001 HEAplus Maintenance and Operations RFP
Exhibit B - Cost Proposal
INSTRUCTIONS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tabSelected="1" view="pageLayout" topLeftCell="A4" zoomScaleNormal="100" workbookViewId="0">
      <selection activeCell="A12" sqref="A12:H17"/>
    </sheetView>
  </sheetViews>
  <sheetFormatPr defaultRowHeight="14.5" x14ac:dyDescent="0.35"/>
  <cols>
    <col min="1" max="1" width="34.54296875" customWidth="1"/>
  </cols>
  <sheetData>
    <row r="1" spans="1:8" x14ac:dyDescent="0.35">
      <c r="A1" s="9" t="s">
        <v>5</v>
      </c>
      <c r="B1" s="9"/>
      <c r="C1" s="9"/>
      <c r="D1" s="9"/>
      <c r="E1" s="9"/>
      <c r="F1" s="9"/>
      <c r="G1" s="9"/>
      <c r="H1" s="9"/>
    </row>
    <row r="2" spans="1:8" x14ac:dyDescent="0.35">
      <c r="A2" s="3"/>
      <c r="B2" s="4" t="s">
        <v>6</v>
      </c>
      <c r="C2" s="4" t="s">
        <v>7</v>
      </c>
      <c r="D2" s="4" t="s">
        <v>8</v>
      </c>
      <c r="E2" s="4" t="s">
        <v>9</v>
      </c>
      <c r="F2" s="4" t="s">
        <v>10</v>
      </c>
      <c r="G2" s="4" t="s">
        <v>11</v>
      </c>
      <c r="H2" s="4" t="s">
        <v>12</v>
      </c>
    </row>
    <row r="3" spans="1:8" x14ac:dyDescent="0.35">
      <c r="A3" s="1" t="s">
        <v>13</v>
      </c>
      <c r="B3" s="5">
        <f>'Fixed Prices'!B3</f>
        <v>5</v>
      </c>
      <c r="C3" s="5">
        <f>'Fixed Prices'!C3</f>
        <v>5</v>
      </c>
      <c r="D3" s="5">
        <f>'Fixed Prices'!D3</f>
        <v>5</v>
      </c>
      <c r="E3" s="5">
        <f>'Fixed Prices'!E3</f>
        <v>15</v>
      </c>
      <c r="F3" s="5">
        <f>'Fixed Prices'!F3</f>
        <v>0</v>
      </c>
      <c r="G3" s="5">
        <f>'Fixed Prices'!G3</f>
        <v>0</v>
      </c>
      <c r="H3" s="5">
        <f>'Fixed Prices'!H3</f>
        <v>15</v>
      </c>
    </row>
    <row r="4" spans="1:8" x14ac:dyDescent="0.35">
      <c r="A4" s="1" t="s">
        <v>14</v>
      </c>
      <c r="B4" s="5">
        <f>'Fixed Prices'!B4</f>
        <v>5</v>
      </c>
      <c r="C4" s="5">
        <f>'Fixed Prices'!C4</f>
        <v>5</v>
      </c>
      <c r="D4" s="5">
        <f>'Fixed Prices'!D4</f>
        <v>5</v>
      </c>
      <c r="E4" s="5">
        <f>'Fixed Prices'!E4</f>
        <v>15</v>
      </c>
      <c r="F4" s="5">
        <f>'Fixed Prices'!F4</f>
        <v>0</v>
      </c>
      <c r="G4" s="5">
        <f>'Fixed Prices'!G4</f>
        <v>0</v>
      </c>
      <c r="H4" s="5">
        <f>'Fixed Prices'!H4</f>
        <v>15</v>
      </c>
    </row>
    <row r="5" spans="1:8" x14ac:dyDescent="0.35">
      <c r="A5" s="1" t="s">
        <v>15</v>
      </c>
      <c r="B5" s="5">
        <f>'Fixed Prices'!B26</f>
        <v>0</v>
      </c>
      <c r="C5" s="5">
        <f>'Fixed Prices'!C26</f>
        <v>0</v>
      </c>
      <c r="D5" s="5">
        <f>'Fixed Prices'!D26</f>
        <v>0</v>
      </c>
      <c r="E5" s="5">
        <f>'Fixed Prices'!E26</f>
        <v>0</v>
      </c>
      <c r="F5" s="5">
        <f>'Fixed Prices'!F26</f>
        <v>0</v>
      </c>
      <c r="G5" s="5">
        <f>'Fixed Prices'!G26</f>
        <v>0</v>
      </c>
      <c r="H5" s="5">
        <f>'Fixed Prices'!H26</f>
        <v>0</v>
      </c>
    </row>
    <row r="6" spans="1:8" x14ac:dyDescent="0.35">
      <c r="A6" s="1" t="s">
        <v>16</v>
      </c>
      <c r="B6" s="5">
        <f>'Fixed Prices'!B33</f>
        <v>0</v>
      </c>
      <c r="C6" s="5">
        <f>'Fixed Prices'!C33</f>
        <v>0</v>
      </c>
      <c r="D6" s="5">
        <f>'Fixed Prices'!D33</f>
        <v>0</v>
      </c>
      <c r="E6" s="5">
        <f>'Fixed Prices'!E33</f>
        <v>0</v>
      </c>
      <c r="F6" s="5">
        <f>'Fixed Prices'!F33</f>
        <v>0</v>
      </c>
      <c r="G6" s="5">
        <f>'Fixed Prices'!G33</f>
        <v>0</v>
      </c>
      <c r="H6" s="5">
        <f>'Fixed Prices'!H33</f>
        <v>0</v>
      </c>
    </row>
    <row r="7" spans="1:8" x14ac:dyDescent="0.35">
      <c r="A7" s="1" t="s">
        <v>17</v>
      </c>
      <c r="B7" s="5">
        <f>'Fixed Prices'!B40</f>
        <v>0</v>
      </c>
      <c r="C7" s="5">
        <f>'Fixed Prices'!C40</f>
        <v>0</v>
      </c>
      <c r="D7" s="5">
        <f>'Fixed Prices'!D40</f>
        <v>0</v>
      </c>
      <c r="E7" s="5">
        <f>'Fixed Prices'!E40</f>
        <v>0</v>
      </c>
      <c r="F7" s="5">
        <f>'Fixed Prices'!F40</f>
        <v>0</v>
      </c>
      <c r="G7" s="5">
        <f>'Fixed Prices'!G40</f>
        <v>0</v>
      </c>
      <c r="H7" s="5">
        <f>'Fixed Prices'!H40</f>
        <v>0</v>
      </c>
    </row>
    <row r="8" spans="1:8" x14ac:dyDescent="0.35">
      <c r="A8" s="1" t="s">
        <v>18</v>
      </c>
      <c r="B8" s="5">
        <f>'Fixed Prices'!B47</f>
        <v>0</v>
      </c>
      <c r="C8" s="5">
        <f>'Fixed Prices'!C47</f>
        <v>0</v>
      </c>
      <c r="D8" s="5">
        <f>'Fixed Prices'!D47</f>
        <v>0</v>
      </c>
      <c r="E8" s="5">
        <f>'Fixed Prices'!E47</f>
        <v>0</v>
      </c>
      <c r="F8" s="5">
        <f>'Fixed Prices'!F47</f>
        <v>0</v>
      </c>
      <c r="G8" s="5">
        <f>'Fixed Prices'!G47</f>
        <v>0</v>
      </c>
      <c r="H8" s="5">
        <f>'Fixed Prices'!H47</f>
        <v>0</v>
      </c>
    </row>
    <row r="9" spans="1:8" x14ac:dyDescent="0.35">
      <c r="A9" s="3" t="s">
        <v>19</v>
      </c>
      <c r="B9" s="5">
        <f>SUM(B3:B8)</f>
        <v>10</v>
      </c>
      <c r="C9" s="5">
        <f t="shared" ref="C9:H9" si="0">SUM(C3:C8)</f>
        <v>10</v>
      </c>
      <c r="D9" s="5">
        <f t="shared" si="0"/>
        <v>10</v>
      </c>
      <c r="E9" s="5">
        <f t="shared" si="0"/>
        <v>30</v>
      </c>
      <c r="F9" s="5">
        <f t="shared" si="0"/>
        <v>0</v>
      </c>
      <c r="G9" s="5">
        <f t="shared" si="0"/>
        <v>0</v>
      </c>
      <c r="H9" s="5">
        <f t="shared" si="0"/>
        <v>30</v>
      </c>
    </row>
    <row r="12" spans="1:8" x14ac:dyDescent="0.35">
      <c r="A12" s="10" t="s">
        <v>54</v>
      </c>
      <c r="B12" s="10"/>
      <c r="C12" s="10"/>
      <c r="D12" s="10"/>
      <c r="E12" s="10"/>
      <c r="F12" s="10"/>
      <c r="G12" s="10"/>
      <c r="H12" s="10"/>
    </row>
    <row r="13" spans="1:8" x14ac:dyDescent="0.35">
      <c r="A13" s="10" t="s">
        <v>52</v>
      </c>
      <c r="B13" s="10"/>
      <c r="C13" s="10"/>
      <c r="D13" s="10"/>
      <c r="E13" s="10"/>
      <c r="F13" s="10"/>
      <c r="G13" s="10"/>
      <c r="H13" s="10"/>
    </row>
    <row r="14" spans="1:8" x14ac:dyDescent="0.35">
      <c r="A14" s="10" t="s">
        <v>53</v>
      </c>
      <c r="B14" s="10"/>
      <c r="C14" s="10"/>
      <c r="D14" s="10"/>
      <c r="E14" s="10"/>
      <c r="F14" s="10"/>
      <c r="G14" s="10"/>
      <c r="H14" s="10"/>
    </row>
    <row r="15" spans="1:8" x14ac:dyDescent="0.35">
      <c r="A15" s="10" t="s">
        <v>51</v>
      </c>
      <c r="B15" s="10"/>
      <c r="C15" s="10"/>
      <c r="D15" s="10"/>
      <c r="E15" s="10"/>
      <c r="F15" s="10"/>
      <c r="G15" s="10"/>
      <c r="H15" s="10"/>
    </row>
    <row r="16" spans="1:8" x14ac:dyDescent="0.35">
      <c r="A16" s="10"/>
      <c r="B16" s="10"/>
      <c r="C16" s="10"/>
      <c r="D16" s="10"/>
      <c r="E16" s="10"/>
      <c r="F16" s="10"/>
      <c r="G16" s="10"/>
      <c r="H16" s="10"/>
    </row>
    <row r="17" spans="1:8" x14ac:dyDescent="0.35">
      <c r="A17" s="10"/>
      <c r="B17" s="10"/>
      <c r="C17" s="10"/>
      <c r="D17" s="10"/>
      <c r="E17" s="10"/>
      <c r="F17" s="10"/>
      <c r="G17" s="10"/>
      <c r="H17" s="10"/>
    </row>
  </sheetData>
  <mergeCells count="1">
    <mergeCell ref="A1:H1"/>
  </mergeCells>
  <pageMargins left="0.7" right="0.7" top="1.2607291666666667" bottom="0.75" header="0.3" footer="0.3"/>
  <pageSetup scale="95" fitToHeight="0" orientation="portrait" r:id="rId1"/>
  <headerFooter>
    <oddHeader xml:space="preserve">&amp;CYH20-0001 HEAplus Maintenance and Operations RFP
Exhibit B - Cost Proposal
Summary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7"/>
  <sheetViews>
    <sheetView view="pageLayout" topLeftCell="A4" zoomScaleNormal="100" workbookViewId="0">
      <selection sqref="A1:H1"/>
    </sheetView>
  </sheetViews>
  <sheetFormatPr defaultRowHeight="14.5" x14ac:dyDescent="0.35"/>
  <cols>
    <col min="1" max="1" width="42.26953125" bestFit="1" customWidth="1"/>
    <col min="6" max="6" width="13.7265625" bestFit="1" customWidth="1"/>
    <col min="7" max="7" width="13.7265625" customWidth="1"/>
  </cols>
  <sheetData>
    <row r="1" spans="1:8" x14ac:dyDescent="0.35">
      <c r="A1" s="9" t="s">
        <v>20</v>
      </c>
      <c r="B1" s="9"/>
      <c r="C1" s="9"/>
      <c r="D1" s="9"/>
      <c r="E1" s="9"/>
      <c r="F1" s="9"/>
      <c r="G1" s="9"/>
      <c r="H1" s="9"/>
    </row>
    <row r="2" spans="1:8" x14ac:dyDescent="0.35">
      <c r="A2" s="3"/>
      <c r="B2" s="4" t="s">
        <v>6</v>
      </c>
      <c r="C2" s="4" t="s">
        <v>7</v>
      </c>
      <c r="D2" s="4" t="s">
        <v>8</v>
      </c>
      <c r="E2" s="4" t="s">
        <v>9</v>
      </c>
      <c r="F2" s="4" t="s">
        <v>21</v>
      </c>
      <c r="G2" s="4" t="s">
        <v>22</v>
      </c>
      <c r="H2" s="4" t="s">
        <v>12</v>
      </c>
    </row>
    <row r="3" spans="1:8" x14ac:dyDescent="0.35">
      <c r="A3" s="1" t="s">
        <v>13</v>
      </c>
      <c r="B3" s="2">
        <v>5</v>
      </c>
      <c r="C3" s="2">
        <v>5</v>
      </c>
      <c r="D3" s="2">
        <v>5</v>
      </c>
      <c r="E3" s="5">
        <f>SUM(B3:D3)</f>
        <v>15</v>
      </c>
      <c r="F3" s="2">
        <v>0</v>
      </c>
      <c r="G3" s="2">
        <v>0</v>
      </c>
      <c r="H3" s="5">
        <f>SUM(E3:G3)</f>
        <v>15</v>
      </c>
    </row>
    <row r="4" spans="1:8" x14ac:dyDescent="0.35">
      <c r="A4" s="1" t="s">
        <v>14</v>
      </c>
      <c r="B4" s="2">
        <v>5</v>
      </c>
      <c r="C4" s="2">
        <v>5</v>
      </c>
      <c r="D4" s="2">
        <v>5</v>
      </c>
      <c r="E4" s="5">
        <f>SUM(B4:D4)</f>
        <v>15</v>
      </c>
      <c r="F4" s="2">
        <v>0</v>
      </c>
      <c r="G4" s="2">
        <v>0</v>
      </c>
      <c r="H4" s="5">
        <f>SUM(E4:G4)</f>
        <v>15</v>
      </c>
    </row>
    <row r="5" spans="1:8" x14ac:dyDescent="0.35">
      <c r="A5" s="3" t="s">
        <v>19</v>
      </c>
      <c r="B5" s="5">
        <f>SUM(B3:B4)</f>
        <v>10</v>
      </c>
      <c r="C5" s="5">
        <f t="shared" ref="C5:H5" si="0">SUM(C3:C4)</f>
        <v>10</v>
      </c>
      <c r="D5" s="5">
        <f t="shared" si="0"/>
        <v>10</v>
      </c>
      <c r="E5" s="5">
        <f t="shared" si="0"/>
        <v>30</v>
      </c>
      <c r="F5" s="5">
        <f t="shared" si="0"/>
        <v>0</v>
      </c>
      <c r="G5" s="5">
        <f t="shared" si="0"/>
        <v>0</v>
      </c>
      <c r="H5" s="5">
        <f t="shared" si="0"/>
        <v>30</v>
      </c>
    </row>
    <row r="7" spans="1:8" x14ac:dyDescent="0.35">
      <c r="A7" s="9" t="s">
        <v>23</v>
      </c>
      <c r="B7" s="9"/>
      <c r="C7" s="9"/>
      <c r="D7" s="9"/>
      <c r="E7" s="9"/>
      <c r="F7" s="9"/>
      <c r="G7" s="9"/>
      <c r="H7" s="9"/>
    </row>
    <row r="8" spans="1:8" x14ac:dyDescent="0.35">
      <c r="A8" s="3"/>
      <c r="B8" s="4" t="s">
        <v>6</v>
      </c>
      <c r="C8" s="4" t="s">
        <v>7</v>
      </c>
      <c r="D8" s="4" t="s">
        <v>8</v>
      </c>
      <c r="E8" s="4" t="s">
        <v>9</v>
      </c>
      <c r="F8" s="4" t="s">
        <v>24</v>
      </c>
      <c r="G8" s="4" t="s">
        <v>22</v>
      </c>
      <c r="H8" s="4" t="s">
        <v>12</v>
      </c>
    </row>
    <row r="9" spans="1:8" x14ac:dyDescent="0.35">
      <c r="A9" s="1" t="s">
        <v>25</v>
      </c>
      <c r="B9" s="2">
        <f>SUM(B10:B21)</f>
        <v>0</v>
      </c>
      <c r="C9" s="8" t="s">
        <v>49</v>
      </c>
      <c r="D9" s="8" t="s">
        <v>49</v>
      </c>
      <c r="E9" s="5">
        <f>SUM(B9:D9)</f>
        <v>0</v>
      </c>
      <c r="F9" s="8" t="s">
        <v>49</v>
      </c>
      <c r="G9" s="8" t="s">
        <v>49</v>
      </c>
      <c r="H9" s="5">
        <f>B9</f>
        <v>0</v>
      </c>
    </row>
    <row r="10" spans="1:8" x14ac:dyDescent="0.35">
      <c r="A10" s="1" t="s">
        <v>26</v>
      </c>
      <c r="B10" s="2">
        <v>0</v>
      </c>
      <c r="C10" s="8" t="s">
        <v>49</v>
      </c>
      <c r="D10" s="8" t="s">
        <v>49</v>
      </c>
      <c r="E10" s="5">
        <f t="shared" ref="E10:E23" si="1">SUM(B10:D10)</f>
        <v>0</v>
      </c>
      <c r="F10" s="8" t="s">
        <v>49</v>
      </c>
      <c r="G10" s="8" t="s">
        <v>49</v>
      </c>
      <c r="H10" s="5">
        <f t="shared" ref="H10:H23" si="2">B10</f>
        <v>0</v>
      </c>
    </row>
    <row r="11" spans="1:8" x14ac:dyDescent="0.35">
      <c r="A11" s="1" t="s">
        <v>27</v>
      </c>
      <c r="B11" s="2">
        <v>0</v>
      </c>
      <c r="C11" s="8" t="s">
        <v>49</v>
      </c>
      <c r="D11" s="8" t="s">
        <v>49</v>
      </c>
      <c r="E11" s="5">
        <f t="shared" si="1"/>
        <v>0</v>
      </c>
      <c r="F11" s="8" t="s">
        <v>49</v>
      </c>
      <c r="G11" s="8" t="s">
        <v>49</v>
      </c>
      <c r="H11" s="5">
        <f t="shared" si="2"/>
        <v>0</v>
      </c>
    </row>
    <row r="12" spans="1:8" x14ac:dyDescent="0.35">
      <c r="A12" s="1" t="s">
        <v>28</v>
      </c>
      <c r="B12" s="2">
        <v>0</v>
      </c>
      <c r="C12" s="8" t="s">
        <v>49</v>
      </c>
      <c r="D12" s="8" t="s">
        <v>49</v>
      </c>
      <c r="E12" s="5">
        <f t="shared" si="1"/>
        <v>0</v>
      </c>
      <c r="F12" s="8" t="s">
        <v>49</v>
      </c>
      <c r="G12" s="8" t="s">
        <v>49</v>
      </c>
      <c r="H12" s="5">
        <f t="shared" si="2"/>
        <v>0</v>
      </c>
    </row>
    <row r="13" spans="1:8" x14ac:dyDescent="0.35">
      <c r="A13" s="1" t="s">
        <v>29</v>
      </c>
      <c r="B13" s="2">
        <v>0</v>
      </c>
      <c r="C13" s="8" t="s">
        <v>49</v>
      </c>
      <c r="D13" s="8" t="s">
        <v>49</v>
      </c>
      <c r="E13" s="5">
        <f t="shared" si="1"/>
        <v>0</v>
      </c>
      <c r="F13" s="8" t="s">
        <v>49</v>
      </c>
      <c r="G13" s="8" t="s">
        <v>49</v>
      </c>
      <c r="H13" s="5">
        <f t="shared" si="2"/>
        <v>0</v>
      </c>
    </row>
    <row r="14" spans="1:8" x14ac:dyDescent="0.35">
      <c r="A14" s="1" t="s">
        <v>30</v>
      </c>
      <c r="B14" s="2">
        <v>0</v>
      </c>
      <c r="C14" s="8" t="s">
        <v>49</v>
      </c>
      <c r="D14" s="8" t="s">
        <v>49</v>
      </c>
      <c r="E14" s="5">
        <f t="shared" si="1"/>
        <v>0</v>
      </c>
      <c r="F14" s="8" t="s">
        <v>49</v>
      </c>
      <c r="G14" s="8" t="s">
        <v>49</v>
      </c>
      <c r="H14" s="5">
        <f t="shared" si="2"/>
        <v>0</v>
      </c>
    </row>
    <row r="15" spans="1:8" x14ac:dyDescent="0.35">
      <c r="A15" s="1" t="s">
        <v>31</v>
      </c>
      <c r="B15" s="2">
        <v>0</v>
      </c>
      <c r="C15" s="8" t="s">
        <v>49</v>
      </c>
      <c r="D15" s="8" t="s">
        <v>49</v>
      </c>
      <c r="E15" s="5">
        <f t="shared" si="1"/>
        <v>0</v>
      </c>
      <c r="F15" s="8" t="s">
        <v>49</v>
      </c>
      <c r="G15" s="8" t="s">
        <v>49</v>
      </c>
      <c r="H15" s="5">
        <f t="shared" si="2"/>
        <v>0</v>
      </c>
    </row>
    <row r="16" spans="1:8" x14ac:dyDescent="0.35">
      <c r="A16" s="1" t="s">
        <v>32</v>
      </c>
      <c r="B16" s="2">
        <v>0</v>
      </c>
      <c r="C16" s="8" t="s">
        <v>49</v>
      </c>
      <c r="D16" s="8" t="s">
        <v>49</v>
      </c>
      <c r="E16" s="5">
        <f t="shared" si="1"/>
        <v>0</v>
      </c>
      <c r="F16" s="8" t="s">
        <v>49</v>
      </c>
      <c r="G16" s="8" t="s">
        <v>49</v>
      </c>
      <c r="H16" s="5">
        <f t="shared" si="2"/>
        <v>0</v>
      </c>
    </row>
    <row r="17" spans="1:12" x14ac:dyDescent="0.35">
      <c r="A17" s="1" t="s">
        <v>33</v>
      </c>
      <c r="B17" s="2">
        <v>0</v>
      </c>
      <c r="C17" s="8" t="s">
        <v>49</v>
      </c>
      <c r="D17" s="8" t="s">
        <v>49</v>
      </c>
      <c r="E17" s="5">
        <f t="shared" si="1"/>
        <v>0</v>
      </c>
      <c r="F17" s="8" t="s">
        <v>49</v>
      </c>
      <c r="G17" s="8" t="s">
        <v>49</v>
      </c>
      <c r="H17" s="5">
        <f t="shared" si="2"/>
        <v>0</v>
      </c>
    </row>
    <row r="18" spans="1:12" x14ac:dyDescent="0.35">
      <c r="A18" s="1" t="s">
        <v>34</v>
      </c>
      <c r="B18" s="2">
        <v>0</v>
      </c>
      <c r="C18" s="8" t="s">
        <v>49</v>
      </c>
      <c r="D18" s="8" t="s">
        <v>49</v>
      </c>
      <c r="E18" s="5">
        <f t="shared" si="1"/>
        <v>0</v>
      </c>
      <c r="F18" s="8" t="s">
        <v>49</v>
      </c>
      <c r="G18" s="8" t="s">
        <v>49</v>
      </c>
      <c r="H18" s="5">
        <f t="shared" si="2"/>
        <v>0</v>
      </c>
    </row>
    <row r="19" spans="1:12" x14ac:dyDescent="0.35">
      <c r="A19" s="1" t="s">
        <v>35</v>
      </c>
      <c r="B19" s="2">
        <v>0</v>
      </c>
      <c r="C19" s="8" t="s">
        <v>49</v>
      </c>
      <c r="D19" s="8" t="s">
        <v>49</v>
      </c>
      <c r="E19" s="5">
        <f t="shared" si="1"/>
        <v>0</v>
      </c>
      <c r="F19" s="8" t="s">
        <v>49</v>
      </c>
      <c r="G19" s="8" t="s">
        <v>49</v>
      </c>
      <c r="H19" s="5">
        <f t="shared" si="2"/>
        <v>0</v>
      </c>
    </row>
    <row r="20" spans="1:12" x14ac:dyDescent="0.35">
      <c r="A20" s="1" t="s">
        <v>36</v>
      </c>
      <c r="B20" s="2">
        <v>0</v>
      </c>
      <c r="C20" s="8" t="s">
        <v>49</v>
      </c>
      <c r="D20" s="8" t="s">
        <v>49</v>
      </c>
      <c r="E20" s="5">
        <f t="shared" si="1"/>
        <v>0</v>
      </c>
      <c r="F20" s="8" t="s">
        <v>49</v>
      </c>
      <c r="G20" s="8" t="s">
        <v>49</v>
      </c>
      <c r="H20" s="5">
        <f t="shared" si="2"/>
        <v>0</v>
      </c>
    </row>
    <row r="21" spans="1:12" x14ac:dyDescent="0.35">
      <c r="A21" s="1" t="s">
        <v>37</v>
      </c>
      <c r="B21" s="2">
        <v>0</v>
      </c>
      <c r="C21" s="8" t="s">
        <v>49</v>
      </c>
      <c r="D21" s="8" t="s">
        <v>49</v>
      </c>
      <c r="E21" s="5">
        <f t="shared" si="1"/>
        <v>0</v>
      </c>
      <c r="F21" s="8" t="s">
        <v>49</v>
      </c>
      <c r="G21" s="8" t="s">
        <v>49</v>
      </c>
      <c r="H21" s="5">
        <f t="shared" si="2"/>
        <v>0</v>
      </c>
    </row>
    <row r="22" spans="1:12" x14ac:dyDescent="0.35">
      <c r="A22" s="1" t="s">
        <v>38</v>
      </c>
      <c r="B22" s="2">
        <v>0</v>
      </c>
      <c r="C22" s="8" t="s">
        <v>49</v>
      </c>
      <c r="D22" s="8" t="s">
        <v>49</v>
      </c>
      <c r="E22" s="5">
        <f t="shared" si="1"/>
        <v>0</v>
      </c>
      <c r="F22" s="8" t="s">
        <v>49</v>
      </c>
      <c r="G22" s="8" t="s">
        <v>49</v>
      </c>
      <c r="H22" s="5">
        <f t="shared" si="2"/>
        <v>0</v>
      </c>
    </row>
    <row r="23" spans="1:12" x14ac:dyDescent="0.35">
      <c r="A23" s="1" t="s">
        <v>39</v>
      </c>
      <c r="B23" s="2">
        <v>0</v>
      </c>
      <c r="C23" s="8" t="s">
        <v>49</v>
      </c>
      <c r="D23" s="8" t="s">
        <v>49</v>
      </c>
      <c r="E23" s="5">
        <f t="shared" si="1"/>
        <v>0</v>
      </c>
      <c r="F23" s="8" t="s">
        <v>49</v>
      </c>
      <c r="G23" s="8" t="s">
        <v>49</v>
      </c>
      <c r="H23" s="5">
        <f t="shared" si="2"/>
        <v>0</v>
      </c>
    </row>
    <row r="24" spans="1:12" x14ac:dyDescent="0.35">
      <c r="A24" s="1" t="s">
        <v>40</v>
      </c>
      <c r="B24" s="8" t="s">
        <v>49</v>
      </c>
      <c r="C24" s="8" t="s">
        <v>49</v>
      </c>
      <c r="D24" s="8" t="s">
        <v>49</v>
      </c>
      <c r="E24" s="8" t="s">
        <v>49</v>
      </c>
      <c r="F24" s="8" t="s">
        <v>49</v>
      </c>
      <c r="G24" s="8" t="s">
        <v>49</v>
      </c>
      <c r="H24" s="2">
        <v>0</v>
      </c>
    </row>
    <row r="25" spans="1:12" x14ac:dyDescent="0.35">
      <c r="A25" s="1" t="s">
        <v>41</v>
      </c>
      <c r="B25" s="8" t="s">
        <v>49</v>
      </c>
      <c r="C25" s="8" t="s">
        <v>49</v>
      </c>
      <c r="D25" s="8" t="s">
        <v>49</v>
      </c>
      <c r="E25" s="8" t="s">
        <v>49</v>
      </c>
      <c r="F25" s="8" t="s">
        <v>49</v>
      </c>
      <c r="G25" s="8" t="s">
        <v>49</v>
      </c>
      <c r="H25" s="2">
        <v>0</v>
      </c>
    </row>
    <row r="26" spans="1:12" x14ac:dyDescent="0.35">
      <c r="A26" s="3" t="s">
        <v>19</v>
      </c>
      <c r="B26" s="5">
        <f>SUM(B22:B25,B9)</f>
        <v>0</v>
      </c>
      <c r="C26" s="5">
        <f t="shared" ref="C26:H26" si="3">SUM(C22:C25,C9)</f>
        <v>0</v>
      </c>
      <c r="D26" s="5">
        <f t="shared" si="3"/>
        <v>0</v>
      </c>
      <c r="E26" s="5">
        <f t="shared" si="3"/>
        <v>0</v>
      </c>
      <c r="F26" s="5">
        <f t="shared" si="3"/>
        <v>0</v>
      </c>
      <c r="G26" s="5">
        <f t="shared" si="3"/>
        <v>0</v>
      </c>
      <c r="H26" s="5">
        <f t="shared" si="3"/>
        <v>0</v>
      </c>
    </row>
    <row r="28" spans="1:12" x14ac:dyDescent="0.35">
      <c r="A28" s="9" t="s">
        <v>42</v>
      </c>
      <c r="B28" s="9"/>
      <c r="C28" s="9"/>
      <c r="D28" s="9"/>
      <c r="E28" s="9"/>
      <c r="F28" s="9"/>
      <c r="G28" s="9"/>
      <c r="H28" s="9"/>
    </row>
    <row r="29" spans="1:12" x14ac:dyDescent="0.35">
      <c r="A29" s="3"/>
      <c r="B29" s="4" t="s">
        <v>6</v>
      </c>
      <c r="C29" s="4" t="s">
        <v>7</v>
      </c>
      <c r="D29" s="4" t="s">
        <v>8</v>
      </c>
      <c r="E29" s="4" t="s">
        <v>9</v>
      </c>
      <c r="F29" s="4" t="s">
        <v>24</v>
      </c>
      <c r="G29" s="4" t="s">
        <v>22</v>
      </c>
      <c r="H29" s="4" t="s">
        <v>12</v>
      </c>
    </row>
    <row r="30" spans="1:12" x14ac:dyDescent="0.35">
      <c r="A30" s="1" t="s">
        <v>43</v>
      </c>
      <c r="B30" s="2">
        <v>0</v>
      </c>
      <c r="C30" s="5">
        <v>0</v>
      </c>
      <c r="D30" s="5">
        <v>0</v>
      </c>
      <c r="E30" s="5">
        <f>SUM(B30:D30)</f>
        <v>0</v>
      </c>
      <c r="F30" s="5">
        <v>0</v>
      </c>
      <c r="G30" s="5">
        <v>0</v>
      </c>
      <c r="H30" s="5">
        <f>SUM(E30:G30)</f>
        <v>0</v>
      </c>
    </row>
    <row r="31" spans="1:12" x14ac:dyDescent="0.35">
      <c r="A31" s="1" t="s">
        <v>44</v>
      </c>
      <c r="B31" s="2">
        <v>0</v>
      </c>
      <c r="C31" s="5">
        <v>0</v>
      </c>
      <c r="D31" s="5">
        <v>0</v>
      </c>
      <c r="E31" s="5">
        <f t="shared" ref="E31:E32" si="4">SUM(B31:D31)</f>
        <v>0</v>
      </c>
      <c r="F31" s="5">
        <v>0</v>
      </c>
      <c r="G31" s="5">
        <v>0</v>
      </c>
      <c r="H31" s="5">
        <f>SUM(E31:G31)</f>
        <v>0</v>
      </c>
    </row>
    <row r="32" spans="1:12" x14ac:dyDescent="0.35">
      <c r="A32" s="1" t="s">
        <v>45</v>
      </c>
      <c r="B32" s="2">
        <v>0</v>
      </c>
      <c r="C32" s="2">
        <v>0</v>
      </c>
      <c r="D32" s="2">
        <v>0</v>
      </c>
      <c r="E32" s="5">
        <f t="shared" si="4"/>
        <v>0</v>
      </c>
      <c r="F32" s="2">
        <v>0</v>
      </c>
      <c r="G32" s="2">
        <v>0</v>
      </c>
      <c r="H32" s="5">
        <f>SUM(E32:G32)</f>
        <v>0</v>
      </c>
      <c r="L32" t="s">
        <v>46</v>
      </c>
    </row>
    <row r="33" spans="1:8" x14ac:dyDescent="0.35">
      <c r="A33" s="3" t="s">
        <v>19</v>
      </c>
      <c r="B33" s="5">
        <f>SUM(B30:B32)</f>
        <v>0</v>
      </c>
      <c r="C33" s="5">
        <f t="shared" ref="C33:H33" si="5">SUM(C30:C32)</f>
        <v>0</v>
      </c>
      <c r="D33" s="5">
        <f t="shared" si="5"/>
        <v>0</v>
      </c>
      <c r="E33" s="5">
        <f t="shared" si="5"/>
        <v>0</v>
      </c>
      <c r="F33" s="5">
        <f t="shared" si="5"/>
        <v>0</v>
      </c>
      <c r="G33" s="5">
        <f t="shared" si="5"/>
        <v>0</v>
      </c>
      <c r="H33" s="5">
        <f t="shared" si="5"/>
        <v>0</v>
      </c>
    </row>
    <row r="35" spans="1:8" x14ac:dyDescent="0.35">
      <c r="A35" s="9" t="s">
        <v>47</v>
      </c>
      <c r="B35" s="9"/>
      <c r="C35" s="9"/>
      <c r="D35" s="9"/>
      <c r="E35" s="9"/>
      <c r="F35" s="9"/>
      <c r="G35" s="9"/>
      <c r="H35" s="9"/>
    </row>
    <row r="36" spans="1:8" x14ac:dyDescent="0.35">
      <c r="A36" s="3"/>
      <c r="B36" s="4" t="s">
        <v>6</v>
      </c>
      <c r="C36" s="4" t="s">
        <v>7</v>
      </c>
      <c r="D36" s="4" t="s">
        <v>8</v>
      </c>
      <c r="E36" s="4" t="s">
        <v>9</v>
      </c>
      <c r="F36" s="4" t="s">
        <v>24</v>
      </c>
      <c r="G36" s="4" t="s">
        <v>22</v>
      </c>
      <c r="H36" s="4" t="s">
        <v>12</v>
      </c>
    </row>
    <row r="37" spans="1:8" x14ac:dyDescent="0.35">
      <c r="A37" s="1" t="s">
        <v>43</v>
      </c>
      <c r="B37" s="2">
        <v>0</v>
      </c>
      <c r="C37" s="5">
        <v>0</v>
      </c>
      <c r="D37" s="5">
        <v>0</v>
      </c>
      <c r="E37" s="5">
        <f>SUM(B37:D37)</f>
        <v>0</v>
      </c>
      <c r="F37" s="5">
        <v>0</v>
      </c>
      <c r="G37" s="5">
        <v>0</v>
      </c>
      <c r="H37" s="5">
        <f>SUM(E37:G37)</f>
        <v>0</v>
      </c>
    </row>
    <row r="38" spans="1:8" x14ac:dyDescent="0.35">
      <c r="A38" s="1" t="s">
        <v>44</v>
      </c>
      <c r="B38" s="2">
        <v>0</v>
      </c>
      <c r="C38" s="5">
        <v>0</v>
      </c>
      <c r="D38" s="5">
        <v>0</v>
      </c>
      <c r="E38" s="5">
        <f t="shared" ref="E38:E39" si="6">SUM(B38:D38)</f>
        <v>0</v>
      </c>
      <c r="F38" s="5">
        <v>0</v>
      </c>
      <c r="G38" s="5">
        <v>0</v>
      </c>
      <c r="H38" s="5">
        <f>SUM(E38:G38)</f>
        <v>0</v>
      </c>
    </row>
    <row r="39" spans="1:8" x14ac:dyDescent="0.35">
      <c r="A39" s="1" t="s">
        <v>45</v>
      </c>
      <c r="B39" s="2">
        <v>0</v>
      </c>
      <c r="C39" s="2">
        <v>0</v>
      </c>
      <c r="D39" s="2">
        <v>0</v>
      </c>
      <c r="E39" s="5">
        <f t="shared" si="6"/>
        <v>0</v>
      </c>
      <c r="F39" s="2">
        <v>0</v>
      </c>
      <c r="G39" s="2">
        <v>0</v>
      </c>
      <c r="H39" s="5">
        <f>SUM(E39:G39)</f>
        <v>0</v>
      </c>
    </row>
    <row r="40" spans="1:8" x14ac:dyDescent="0.35">
      <c r="A40" s="3" t="s">
        <v>19</v>
      </c>
      <c r="B40" s="5">
        <f>SUM(B37:B39)</f>
        <v>0</v>
      </c>
      <c r="C40" s="5">
        <f t="shared" ref="C40" si="7">SUM(C37:C39)</f>
        <v>0</v>
      </c>
      <c r="D40" s="5">
        <f t="shared" ref="D40" si="8">SUM(D37:D39)</f>
        <v>0</v>
      </c>
      <c r="E40" s="5">
        <f t="shared" ref="E40" si="9">SUM(E37:E39)</f>
        <v>0</v>
      </c>
      <c r="F40" s="5">
        <f t="shared" ref="F40" si="10">SUM(F37:F39)</f>
        <v>0</v>
      </c>
      <c r="G40" s="5">
        <f t="shared" ref="G40" si="11">SUM(G37:G39)</f>
        <v>0</v>
      </c>
      <c r="H40" s="5">
        <f>SUM(H37:H39)</f>
        <v>0</v>
      </c>
    </row>
    <row r="42" spans="1:8" x14ac:dyDescent="0.35">
      <c r="A42" s="9" t="s">
        <v>48</v>
      </c>
      <c r="B42" s="9"/>
      <c r="C42" s="9"/>
      <c r="D42" s="9"/>
      <c r="E42" s="9"/>
      <c r="F42" s="9"/>
      <c r="G42" s="9"/>
      <c r="H42" s="9"/>
    </row>
    <row r="43" spans="1:8" x14ac:dyDescent="0.35">
      <c r="A43" s="3"/>
      <c r="B43" s="4" t="s">
        <v>6</v>
      </c>
      <c r="C43" s="4" t="s">
        <v>7</v>
      </c>
      <c r="D43" s="4" t="s">
        <v>8</v>
      </c>
      <c r="E43" s="4" t="s">
        <v>9</v>
      </c>
      <c r="F43" s="4" t="s">
        <v>24</v>
      </c>
      <c r="G43" s="4" t="s">
        <v>22</v>
      </c>
      <c r="H43" s="4" t="s">
        <v>12</v>
      </c>
    </row>
    <row r="44" spans="1:8" x14ac:dyDescent="0.35">
      <c r="A44" s="1" t="s">
        <v>43</v>
      </c>
      <c r="B44" s="2">
        <v>0</v>
      </c>
      <c r="C44" s="5">
        <v>0</v>
      </c>
      <c r="D44" s="5">
        <v>0</v>
      </c>
      <c r="E44" s="5">
        <f>SUM(B44:D44)</f>
        <v>0</v>
      </c>
      <c r="F44" s="5">
        <v>0</v>
      </c>
      <c r="G44" s="5">
        <v>0</v>
      </c>
      <c r="H44" s="5">
        <f>SUM(E44:G44)</f>
        <v>0</v>
      </c>
    </row>
    <row r="45" spans="1:8" x14ac:dyDescent="0.35">
      <c r="A45" s="1" t="s">
        <v>44</v>
      </c>
      <c r="B45" s="2">
        <v>0</v>
      </c>
      <c r="C45" s="5">
        <v>0</v>
      </c>
      <c r="D45" s="5">
        <v>0</v>
      </c>
      <c r="E45" s="5">
        <f t="shared" ref="E45:E46" si="12">SUM(B45:D45)</f>
        <v>0</v>
      </c>
      <c r="F45" s="5">
        <v>0</v>
      </c>
      <c r="G45" s="5">
        <v>0</v>
      </c>
      <c r="H45" s="5">
        <f>SUM(E45:G45)</f>
        <v>0</v>
      </c>
    </row>
    <row r="46" spans="1:8" x14ac:dyDescent="0.35">
      <c r="A46" s="1" t="s">
        <v>45</v>
      </c>
      <c r="B46" s="2">
        <v>0</v>
      </c>
      <c r="C46" s="2">
        <v>0</v>
      </c>
      <c r="D46" s="2">
        <v>0</v>
      </c>
      <c r="E46" s="5">
        <f t="shared" si="12"/>
        <v>0</v>
      </c>
      <c r="F46" s="2">
        <v>0</v>
      </c>
      <c r="G46" s="2">
        <v>0</v>
      </c>
      <c r="H46" s="5">
        <f>SUM(E46:G46)</f>
        <v>0</v>
      </c>
    </row>
    <row r="47" spans="1:8" x14ac:dyDescent="0.35">
      <c r="A47" s="3" t="s">
        <v>19</v>
      </c>
      <c r="B47" s="5">
        <f>SUM(B44:B46)</f>
        <v>0</v>
      </c>
      <c r="C47" s="5">
        <f t="shared" ref="C47" si="13">SUM(C44:C46)</f>
        <v>0</v>
      </c>
      <c r="D47" s="5">
        <f t="shared" ref="D47" si="14">SUM(D44:D46)</f>
        <v>0</v>
      </c>
      <c r="E47" s="5">
        <f t="shared" ref="E47" si="15">SUM(E44:E46)</f>
        <v>0</v>
      </c>
      <c r="F47" s="5">
        <f t="shared" ref="F47" si="16">SUM(F44:F46)</f>
        <v>0</v>
      </c>
      <c r="G47" s="5">
        <f t="shared" ref="G47" si="17">SUM(G44:G46)</f>
        <v>0</v>
      </c>
      <c r="H47" s="5">
        <f>SUM(H44:H46)</f>
        <v>0</v>
      </c>
    </row>
  </sheetData>
  <mergeCells count="5">
    <mergeCell ref="A1:H1"/>
    <mergeCell ref="A7:H7"/>
    <mergeCell ref="A28:H28"/>
    <mergeCell ref="A35:H35"/>
    <mergeCell ref="A42:H42"/>
  </mergeCells>
  <pageMargins left="0.7" right="0.7" top="0.99124999999999996" bottom="0.75" header="0.3" footer="0.3"/>
  <pageSetup scale="77" fitToHeight="0" orientation="portrait" r:id="rId1"/>
  <headerFooter>
    <oddHeader>&amp;CYH20-0001 HEAplus Maintenance and Operations RFP
Exhibit B - Cost Proposal
Fixed Prices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32C09A4F94A164EAEB1F59B54E197F5" ma:contentTypeVersion="0" ma:contentTypeDescription="Create a new document." ma:contentTypeScope="" ma:versionID="9e5bf13924614083de7591036de65a41">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BB4591-FDFC-4402-BDBC-4586376451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EEA26DE-9557-4EB9-9637-C4774CB2EDFB}">
  <ds:schemaRefs>
    <ds:schemaRef ds:uri="http://schemas.microsoft.com/sharepoint/v3/contenttype/forms"/>
  </ds:schemaRefs>
</ds:datastoreItem>
</file>

<file path=customXml/itemProps3.xml><?xml version="1.0" encoding="utf-8"?>
<ds:datastoreItem xmlns:ds="http://schemas.openxmlformats.org/officeDocument/2006/customXml" ds:itemID="{C09B9E1C-A3C8-465F-9181-E12B5DBDCD31}">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Summary</vt:lpstr>
      <vt:lpstr>Fixed Prices</vt:lpstr>
      <vt:lpstr>'Fixed Prices'!Print_Area</vt:lpstr>
      <vt:lpstr>Summary!Print_Area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Clayton Calvert</dc:creator>
  <cp:lastModifiedBy>LaPorte, Meggan</cp:lastModifiedBy>
  <cp:lastPrinted>2020-01-16T17:53:06Z</cp:lastPrinted>
  <dcterms:created xsi:type="dcterms:W3CDTF">2019-05-16T17:08:07Z</dcterms:created>
  <dcterms:modified xsi:type="dcterms:W3CDTF">2020-02-20T17:13:34Z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0x010100432C09A4F94A164EAEB1F59B54E197F5</vt:lpwstr>
  </property>
</Properties>
</file>